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май\Уточ приложения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8'!$B$46</definedName>
    <definedName name="Law">'Приложение 8'!$A$3</definedName>
    <definedName name="Number">'Приложение 8'!$A$46</definedName>
    <definedName name="SubTotal">'Приложение 8'!$A$47:$E$47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8'!$A$1:$E$48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<sst xmlns="http://schemas.openxmlformats.org/spreadsheetml/2006/main" count="71" uniqueCount="67">
  <si>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</si>
  <si>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</si>
  <si>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</si>
  <si>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</si>
  <si>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</si>
  <si>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от _____________№_____</t>
  </si>
  <si>
    <t>"Приложение 8</t>
  </si>
  <si>
    <t>3</t>
  </si>
  <si>
    <t>4</t>
  </si>
  <si>
    <t>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</si>
  <si>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</si>
  <si>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</si>
  <si>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</si>
  <si>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</si>
  <si>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</si>
  <si>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</si>
  <si>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</si>
  <si>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</si>
  <si>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</si>
  <si>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</si>
  <si>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</si>
  <si>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</si>
  <si>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</si>
  <si>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</si>
  <si>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</si>
  <si>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</si>
  <si>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</si>
  <si>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</si>
  <si>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</si>
  <si>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</si>
  <si>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</si>
  <si>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</si>
  <si>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</si>
  <si>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</si>
  <si>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</si>
  <si>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</si>
  <si>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</si>
  <si>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</si>
  <si>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</si>
  <si>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</si>
  <si>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</si>
  <si>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</si>
  <si>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</si>
  <si>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</si>
  <si>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</si>
  <si>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</si>
  <si>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</si>
  <si>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</si>
  <si>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</si>
  <si>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</si>
  <si>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</si>
  <si>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</si>
  <si>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</si>
  <si>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</si>
  <si>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</si>
  <si>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</si>
  <si>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</si>
  <si>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</si>
  <si>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</si>
  <si>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</si>
  <si>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</si>
  <si>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</si>
  <si>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</si>
  <si>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</si>
  <si>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</si>
  <si>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Приложение 9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</si>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</sst>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3"/>
  <sheetViews>
    <sheetView tabSelected="1" view="pageBreakPreview" topLeftCell="A29" zoomScaleNormal="100" zoomScaleSheetLayoutView="100" workbookViewId="0">
      <selection activeCell="E12" sqref="E12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2019</v>
      </c>
      <c r="E1" s="14" t="s">
        <v>65</v>
      </c>
    </row>
    <row r="2" spans="1:9" ht="15.75" x14ac:dyDescent="0.25">
      <c r="A2" s="20" t="s">
        <v>11</v>
      </c>
      <c r="E2" s="14" t="s">
        <v>0</v>
      </c>
    </row>
    <row r="3" spans="1:9" ht="15.75" x14ac:dyDescent="0.25">
      <c r="A3" s="20" t="s">
        <v>12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2019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2020 и 2021 годов"</v>
      </c>
    </row>
    <row r="6" spans="1:9" ht="15.75" x14ac:dyDescent="0.25">
      <c r="E6" s="14" t="s">
        <v>5</v>
      </c>
    </row>
    <row r="8" spans="1:9" ht="15.75" x14ac:dyDescent="0.25">
      <c r="B8" s="6">
        <v>2016</v>
      </c>
      <c r="E8" s="2" t="s">
        <v>6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2019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2020 и 2021 годов"</v>
      </c>
    </row>
    <row r="12" spans="1:9" ht="15.75" x14ac:dyDescent="0.25">
      <c r="E12" s="15" t="str">
        <f>MID(Law,24,19)</f>
        <v>от 19.11.2018 № 272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2019 год и на плановый период 2020 и 2021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2019 год </v>
      </c>
      <c r="D17" s="22" t="str">
        <f>CONCATENATE("Годовой объем ассигнований на ",Year+1," год ")</f>
        <v xml:space="preserve">Годовой объем ассигнований на 2020 год </v>
      </c>
      <c r="E17" s="22" t="str">
        <f>CONCATENATE("Годовой объем ассигнований на ",Year+2," год ")</f>
        <v xml:space="preserve">Годовой объем ассигнований на 2021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7</v>
      </c>
      <c r="D19" s="10" t="s">
        <v>8</v>
      </c>
      <c r="E19" s="10" t="s">
        <v>9</v>
      </c>
    </row>
    <row r="20" spans="1:5" x14ac:dyDescent="0.25">
      <c r="A20" s="11" t="s">
        <v>16</v>
      </c>
      <c r="B20" s="12" t="s">
        <v>17</v>
      </c>
      <c r="C20" s="13">
        <v>10012385.97976</v>
      </c>
      <c r="D20" s="13">
        <v>11024687.262</v>
      </c>
      <c r="E20" s="13">
        <v>8236899.8370000003</v>
      </c>
    </row>
    <row r="21" spans="1:5" x14ac:dyDescent="0.25">
      <c r="A21" s="11" t="s">
        <v>18</v>
      </c>
      <c r="B21" s="12" t="s">
        <v>19</v>
      </c>
      <c r="C21" s="13">
        <v>14961079.459000001</v>
      </c>
      <c r="D21" s="13">
        <v>14684105.111</v>
      </c>
      <c r="E21" s="13">
        <v>14416224.979</v>
      </c>
    </row>
    <row r="22" spans="1:5" x14ac:dyDescent="0.25">
      <c r="A22" s="11" t="s">
        <v>7</v>
      </c>
      <c r="B22" s="12" t="s">
        <v>20</v>
      </c>
      <c r="C22" s="13">
        <v>1184666.9914899999</v>
      </c>
      <c r="D22" s="13">
        <v>936750.94</v>
      </c>
      <c r="E22" s="13">
        <v>854232.06</v>
      </c>
    </row>
    <row r="23" spans="1:5" x14ac:dyDescent="0.25">
      <c r="A23" s="11" t="s">
        <v>8</v>
      </c>
      <c r="B23" s="12" t="s">
        <v>21</v>
      </c>
      <c r="C23" s="13">
        <v>33146</v>
      </c>
      <c r="D23" s="13">
        <v>30270</v>
      </c>
      <c r="E23" s="13">
        <v>30056.9</v>
      </c>
    </row>
    <row r="24" spans="1:5" x14ac:dyDescent="0.25">
      <c r="A24" s="11" t="s">
        <v>9</v>
      </c>
      <c r="B24" s="12" t="s">
        <v>22</v>
      </c>
      <c r="C24" s="13">
        <v>8371443.0470099999</v>
      </c>
      <c r="D24" s="13">
        <v>8043902.7800000003</v>
      </c>
      <c r="E24" s="13">
        <v>8202500.1100000003</v>
      </c>
    </row>
    <row r="25" spans="1:5" x14ac:dyDescent="0.25">
      <c r="A25" s="11" t="s">
        <v>23</v>
      </c>
      <c r="B25" s="12" t="s">
        <v>24</v>
      </c>
      <c r="C25" s="13">
        <v>641501.451</v>
      </c>
      <c r="D25" s="13">
        <v>613401.82999999996</v>
      </c>
      <c r="E25" s="13">
        <v>613292.5</v>
      </c>
    </row>
    <row r="26" spans="1:5" ht="30" x14ac:dyDescent="0.25">
      <c r="A26" s="11" t="s">
        <v>25</v>
      </c>
      <c r="B26" s="12" t="s">
        <v>26</v>
      </c>
      <c r="C26" s="13">
        <v>1946294.706</v>
      </c>
      <c r="D26" s="13">
        <v>1792929.4810800001</v>
      </c>
      <c r="E26" s="13">
        <v>1415499.6910000001</v>
      </c>
    </row>
    <row r="27" spans="1:5" ht="30" x14ac:dyDescent="0.25">
      <c r="A27" s="11" t="s">
        <v>27</v>
      </c>
      <c r="B27" s="12" t="s">
        <v>28</v>
      </c>
      <c r="C27" s="13">
        <v>12361571.53664</v>
      </c>
      <c r="D27" s="13">
        <v>3595861.08</v>
      </c>
      <c r="E27" s="13">
        <v>3745797.6878999998</v>
      </c>
    </row>
    <row r="28" spans="1:5" ht="30" x14ac:dyDescent="0.25">
      <c r="A28" s="11" t="s">
        <v>29</v>
      </c>
      <c r="B28" s="12" t="s">
        <v>30</v>
      </c>
      <c r="C28" s="13">
        <v>1257776.9949</v>
      </c>
      <c r="D28" s="13">
        <v>803445.88</v>
      </c>
      <c r="E28" s="13">
        <v>767069.47</v>
      </c>
    </row>
    <row r="29" spans="1:5" ht="30" x14ac:dyDescent="0.25">
      <c r="A29" s="11" t="s">
        <v>31</v>
      </c>
      <c r="B29" s="12" t="s">
        <v>32</v>
      </c>
      <c r="C29" s="13">
        <v>2616859.3704300001</v>
      </c>
      <c r="D29" s="13">
        <v>1121771.29474</v>
      </c>
      <c r="E29" s="13">
        <v>637596.74</v>
      </c>
    </row>
    <row r="30" spans="1:5" ht="30" x14ac:dyDescent="0.25">
      <c r="A30" s="11" t="s">
        <v>33</v>
      </c>
      <c r="B30" s="12" t="s">
        <v>34</v>
      </c>
      <c r="C30" s="13">
        <v>9123227.8239999991</v>
      </c>
      <c r="D30" s="13">
        <v>6250838.1932399999</v>
      </c>
      <c r="E30" s="13">
        <v>6417622.8609999996</v>
      </c>
    </row>
    <row r="31" spans="1:5" x14ac:dyDescent="0.25">
      <c r="A31" s="11" t="s">
        <v>35</v>
      </c>
      <c r="B31" s="12" t="s">
        <v>36</v>
      </c>
      <c r="C31" s="13">
        <v>5046554.8186799996</v>
      </c>
      <c r="D31" s="13">
        <v>3455035.61417</v>
      </c>
      <c r="E31" s="13">
        <v>3382089.3981599999</v>
      </c>
    </row>
    <row r="32" spans="1:5" ht="30" x14ac:dyDescent="0.25">
      <c r="A32" s="11" t="s">
        <v>37</v>
      </c>
      <c r="B32" s="12" t="s">
        <v>38</v>
      </c>
      <c r="C32" s="13">
        <v>416636.96003999998</v>
      </c>
      <c r="D32" s="13">
        <v>336016.88</v>
      </c>
      <c r="E32" s="13">
        <v>343870.71</v>
      </c>
    </row>
    <row r="33" spans="1:5" x14ac:dyDescent="0.25">
      <c r="A33" s="11" t="s">
        <v>39</v>
      </c>
      <c r="B33" s="12" t="s">
        <v>40</v>
      </c>
      <c r="C33" s="13">
        <v>79854.566000000006</v>
      </c>
      <c r="D33" s="13">
        <v>75172.800000000003</v>
      </c>
      <c r="E33" s="13">
        <v>47172.800000000003</v>
      </c>
    </row>
    <row r="34" spans="1:5" ht="30" x14ac:dyDescent="0.25">
      <c r="A34" s="11" t="s">
        <v>41</v>
      </c>
      <c r="B34" s="12" t="s">
        <v>42</v>
      </c>
      <c r="C34" s="13">
        <v>164399.85909000001</v>
      </c>
      <c r="D34" s="13">
        <v>111475.65</v>
      </c>
      <c r="E34" s="13">
        <v>111883.55</v>
      </c>
    </row>
    <row r="35" spans="1:5" x14ac:dyDescent="0.25">
      <c r="A35" s="11" t="s">
        <v>43</v>
      </c>
      <c r="B35" s="12" t="s">
        <v>44</v>
      </c>
      <c r="C35" s="13">
        <v>1371284.34137</v>
      </c>
      <c r="D35" s="13">
        <v>1326802.8899999999</v>
      </c>
      <c r="E35" s="13">
        <v>1316934.54</v>
      </c>
    </row>
    <row r="36" spans="1:5" ht="30" x14ac:dyDescent="0.25">
      <c r="A36" s="11" t="s">
        <v>45</v>
      </c>
      <c r="B36" s="12" t="s">
        <v>46</v>
      </c>
      <c r="C36" s="13">
        <v>486456.38</v>
      </c>
      <c r="D36" s="13">
        <v>449448.88</v>
      </c>
      <c r="E36" s="13">
        <v>453741.68</v>
      </c>
    </row>
    <row r="37" spans="1:5" x14ac:dyDescent="0.25">
      <c r="A37" s="11" t="s">
        <v>47</v>
      </c>
      <c r="B37" s="12" t="s">
        <v>48</v>
      </c>
      <c r="C37" s="13">
        <v>218411.67773</v>
      </c>
      <c r="D37" s="13">
        <v>74323.7</v>
      </c>
      <c r="E37" s="13">
        <v>74323.7</v>
      </c>
    </row>
    <row r="38" spans="1:5" ht="30" x14ac:dyDescent="0.25">
      <c r="A38" s="11" t="s">
        <v>49</v>
      </c>
      <c r="B38" s="12" t="s">
        <v>50</v>
      </c>
      <c r="C38" s="13">
        <v>187576.94901000001</v>
      </c>
      <c r="D38" s="13">
        <v>162815.79999999999</v>
      </c>
      <c r="E38" s="13">
        <v>162885.79999999999</v>
      </c>
    </row>
    <row r="39" spans="1:5" x14ac:dyDescent="0.25">
      <c r="A39" s="11" t="s">
        <v>51</v>
      </c>
      <c r="B39" s="12" t="s">
        <v>52</v>
      </c>
      <c r="C39" s="13">
        <v>275030.18222999998</v>
      </c>
      <c r="D39" s="13">
        <v>144586.89000000001</v>
      </c>
      <c r="E39" s="13">
        <v>135280.22</v>
      </c>
    </row>
    <row r="40" spans="1:5" x14ac:dyDescent="0.25">
      <c r="A40" s="11" t="s">
        <v>53</v>
      </c>
      <c r="B40" s="12" t="s">
        <v>54</v>
      </c>
      <c r="C40" s="13">
        <v>7985422.3674600003</v>
      </c>
      <c r="D40" s="13">
        <v>7151411.0199999996</v>
      </c>
      <c r="E40" s="13">
        <v>7043501.7400000002</v>
      </c>
    </row>
    <row r="41" spans="1:5" ht="30" x14ac:dyDescent="0.25">
      <c r="A41" s="11" t="s">
        <v>55</v>
      </c>
      <c r="B41" s="12" t="s">
        <v>56</v>
      </c>
      <c r="C41" s="13">
        <v>227744.95</v>
      </c>
      <c r="D41" s="13">
        <v>53050.78</v>
      </c>
      <c r="E41" s="13">
        <v>53439.11</v>
      </c>
    </row>
    <row r="42" spans="1:5" ht="30" x14ac:dyDescent="0.25">
      <c r="A42" s="11" t="s">
        <v>57</v>
      </c>
      <c r="B42" s="12" t="s">
        <v>58</v>
      </c>
      <c r="C42" s="13">
        <v>212507.15890000001</v>
      </c>
      <c r="D42" s="13">
        <v>35275</v>
      </c>
      <c r="E42" s="13">
        <v>35275</v>
      </c>
    </row>
    <row r="43" spans="1:5" x14ac:dyDescent="0.25">
      <c r="A43" s="11" t="s">
        <v>59</v>
      </c>
      <c r="B43" s="12" t="s">
        <v>60</v>
      </c>
      <c r="C43" s="13">
        <v>611473.09368000005</v>
      </c>
      <c r="D43" s="13">
        <v>120000</v>
      </c>
      <c r="E43" s="13">
        <v>110500</v>
      </c>
    </row>
    <row r="44" spans="1:5" ht="30" x14ac:dyDescent="0.25">
      <c r="A44" s="11" t="s">
        <v>61</v>
      </c>
      <c r="B44" s="12" t="s">
        <v>62</v>
      </c>
      <c r="C44" s="13">
        <v>5590.94</v>
      </c>
      <c r="D44" s="13">
        <v>5047.9399999999996</v>
      </c>
      <c r="E44" s="13">
        <v>5061.3900000000003</v>
      </c>
    </row>
    <row r="45" spans="1:5" x14ac:dyDescent="0.25">
      <c r="A45" s="11" t="s">
        <v>15</v>
      </c>
      <c r="B45" s="12" t="s">
        <v>13</v>
      </c>
      <c r="C45" s="13">
        <v>2034710.58531</v>
      </c>
      <c r="D45" s="13">
        <v>2098339.66</v>
      </c>
      <c r="E45" s="13">
        <v>1968044.46</v>
      </c>
    </row>
    <row r="46" spans="1:5" x14ac:dyDescent="0.25">
      <c r="A46" s="11" t="s">
        <v>66</v>
      </c>
      <c r="B46" s="12" t="s">
        <v>14</v>
      </c>
      <c r="C46" s="13"/>
      <c r="D46" s="13">
        <v>1416603.4579400001</v>
      </c>
      <c r="E46" s="13">
        <v>2869685.5241</v>
      </c>
    </row>
    <row r="47" spans="1:5" x14ac:dyDescent="0.25">
      <c r="A47" s="16" t="s">
        <v>63</v>
      </c>
      <c r="B47" s="16" t="s">
        <v>64</v>
      </c>
      <c r="C47" s="17">
        <v>81833608.189730003</v>
      </c>
      <c r="D47" s="18">
        <v>65913370.814170003</v>
      </c>
      <c r="E47" s="18">
        <v>63450482.458159998</v>
      </c>
    </row>
    <row r="48" spans="1:5" x14ac:dyDescent="0.25">
      <c r="C48" s="5"/>
      <c r="E48" s="19" t="s">
        <v>10</v>
      </c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2019-04-29T21:29:56Z</cp:lastPrinted>
  <dcterms:created xsi:type="dcterms:W3CDTF">2013-10-10T11:47:28Z</dcterms:created>
  <dcterms:modified xsi:type="dcterms:W3CDTF">2019-04-29T21:31:01Z</dcterms:modified>
</cp:coreProperties>
</file>